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e-faria\Desktop\16 - DCE Rénovation réseau de fumée chaufferie ECM\DPGF\"/>
    </mc:Choice>
  </mc:AlternateContent>
  <bookViews>
    <workbookView xWindow="120" yWindow="90" windowWidth="20730" windowHeight="9780"/>
  </bookViews>
  <sheets>
    <sheet name="DPGF" sheetId="1" r:id="rId1"/>
  </sheets>
  <definedNames>
    <definedName name="NOM">DPGF!$B$2</definedName>
    <definedName name="_xlnm.Print_Area" localSheetId="0">DPGF!$A$1:$I$47</definedName>
  </definedNames>
  <calcPr calcId="162913"/>
</workbook>
</file>

<file path=xl/calcChain.xml><?xml version="1.0" encoding="utf-8"?>
<calcChain xmlns="http://schemas.openxmlformats.org/spreadsheetml/2006/main">
  <c r="I34" i="1" l="1"/>
  <c r="I33" i="1"/>
  <c r="I31" i="1"/>
  <c r="I22" i="1" l="1"/>
  <c r="I13" i="1"/>
  <c r="I43" i="1" l="1"/>
  <c r="I45" i="1" s="1"/>
  <c r="I26" i="1"/>
  <c r="I19" i="1"/>
  <c r="I18" i="1"/>
  <c r="I12" i="1"/>
  <c r="I14" i="1"/>
  <c r="I11" i="1"/>
  <c r="H45" i="1" l="1"/>
  <c r="I9" i="1"/>
  <c r="H9" i="1" l="1"/>
  <c r="I29" i="1" l="1"/>
  <c r="H29" i="1" s="1"/>
  <c r="I16" i="1"/>
  <c r="H16" i="1" s="1"/>
  <c r="I39" i="1" l="1"/>
  <c r="H39" i="1" s="1"/>
  <c r="I47" i="1" l="1"/>
</calcChain>
</file>

<file path=xl/sharedStrings.xml><?xml version="1.0" encoding="utf-8"?>
<sst xmlns="http://schemas.openxmlformats.org/spreadsheetml/2006/main" count="94" uniqueCount="47">
  <si>
    <t>N°</t>
  </si>
  <si>
    <t>DESIGNATION</t>
  </si>
  <si>
    <t>U</t>
  </si>
  <si>
    <t>Q</t>
  </si>
  <si>
    <t>PU</t>
  </si>
  <si>
    <t>(euros)</t>
  </si>
  <si>
    <t>-</t>
  </si>
  <si>
    <t>ENS</t>
  </si>
  <si>
    <t>DIVERS</t>
  </si>
  <si>
    <t>DOE - Plans de récolement, étiquetage - Conformément au CTTP</t>
  </si>
  <si>
    <t>FOURNITURE</t>
  </si>
  <si>
    <t>1.1</t>
  </si>
  <si>
    <t>1.2</t>
  </si>
  <si>
    <t>Date de valeur</t>
  </si>
  <si>
    <t>Montants hors options</t>
  </si>
  <si>
    <t xml:space="preserve">   Total Chapitre 1……………</t>
  </si>
  <si>
    <t>Entreprise</t>
  </si>
  <si>
    <t xml:space="preserve">   Total Chapitre 3……………</t>
  </si>
  <si>
    <t xml:space="preserve">   Total Global……………</t>
  </si>
  <si>
    <t>NOM DE L'ENTREPRISE</t>
  </si>
  <si>
    <t>XXX</t>
  </si>
  <si>
    <t>1.3</t>
  </si>
  <si>
    <t>Installation, repli du matériel et implantation</t>
  </si>
  <si>
    <t>Préparation - Cogénération</t>
  </si>
  <si>
    <t>Amenagement de la zone de travaux (Protection zone de travail)</t>
  </si>
  <si>
    <t>Nettoyage chantier</t>
  </si>
  <si>
    <t>Fourniture &amp; Main d'œuvre</t>
  </si>
  <si>
    <t>Mise en place d'un moyen d'accès sur l'ensemble des travaux</t>
  </si>
  <si>
    <t>Réhabilitation structurelle et equipements de la cheminée</t>
  </si>
  <si>
    <t>Réparation mécanique, scellement et mise en sécurité de la trappe de visite basse en caillebotis</t>
  </si>
  <si>
    <t>Exécution de 6 carottages diamantés (Ø 80 mm), rebouchages, piquages destructifs de structure, essais physiques et chimiques complets en laboratoire externe accrédité et rédaction du rapport d'analyse pathologique de corrosion</t>
  </si>
  <si>
    <t xml:space="preserve"> -</t>
  </si>
  <si>
    <t>Gestion des déchets et evacuation de gravats</t>
  </si>
  <si>
    <t>Réparation structurelles fissures / étancheité et application de peinture anti-carbonatation sur l'ensemble du fût porteur extérieur</t>
  </si>
  <si>
    <t>Mise en conformité réglementaire QUALIFOUDRE : Fourniture et pose des ceintures équipotentielles en cuivre aux altimétries supérieure, médiane et fermeture de la boucle basse</t>
  </si>
  <si>
    <t>Dépose du passage de câble non étanche de balisage sommital, fourniture et pose d'un presse-étoupe industriel laiton/inox étanche</t>
  </si>
  <si>
    <t>Remplacement complet du réseau d'éclairage de sécurité interne de la passerelle technique jusqu'au sommet</t>
  </si>
  <si>
    <t>Décalaminage, brossage mécanique agressif et application de 2 couches de peinture industrielle anticorrosion noire (RAL 9005) haute température sur les 5 fourreaux supérieurs de tête</t>
  </si>
  <si>
    <t>Modification du supportage métallique &amp; passserelle d'accès sur fût béton</t>
  </si>
  <si>
    <t>Modification de gaine - Chaudronnerie conduit de fumée G1 à G4 + Cogénération(G5))</t>
  </si>
  <si>
    <t>Création du système actif de gestion des condensats : Forage du puits au niveau -1, revêtement étanche, tôle inox de couverture, fourniture/pose de la pompe de relevage anti-acide, tuyauterie de refoulement et collecteurs inox reliant les purges des conduits G1, G2, G3, G4 et Cogé</t>
  </si>
  <si>
    <t>Reconstitution lourde de l'isolation thermique minérale au niveau de la passerelle technique de mesures et repose étanche du bardage de finition en tôle d'aluminium ISOXAL pour G1, G2, G3, G4 et Cogé active</t>
  </si>
  <si>
    <t>Réparation par soudure étanche de la fissure de 100 mm en partie haute du conduit G2</t>
  </si>
  <si>
    <t>Remplacement lourd des tôles dégradées du carneau G4</t>
  </si>
  <si>
    <t>Opérations de rénovation sur les conduits + Carneaux G1 à G4 : Nettoyage/aspiration des dépôts, inspection visuelle interne par sellette et réfection mécanique/fixation du matelas d'isolation en laine de roche sous la dalle sommitale</t>
  </si>
  <si>
    <t>Plan d'execution et Note de calcul</t>
  </si>
  <si>
    <t xml:space="preserve">DPGF - Rénovation cheminée et conduit de fumisterie Chaufferie ECM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</si>
</sst>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 [$€-40C]_-;\-* #,##0\ [$€-40C]_-;_-* &quot;-&quot;??\ [$€-40C]_-;_-@_-"/>
  </numFmts>
  <fonts count="10" x14ac:knownFonts="1">
    <font>
      <sz val="11"/>
      <color theme="1"/>
      <name val="Calibri"/>
      <family val="2"/>
      <scheme val="minor"/>
    </font>
    <font>
      <sz val="10"/>
      <name val="Times New Roman"/>
      <family val="1"/>
    </font>
    <font>
      <b/>
      <u/>
      <sz val="10"/>
      <name val="Times New Roman"/>
      <family val="1"/>
    </font>
    <font>
      <b/>
      <sz val="10"/>
      <name val="Times New Roman"/>
      <family val="1"/>
    </font>
    <font>
      <b/>
      <i/>
      <sz val="10"/>
      <name val="Times New Roman"/>
      <family val="1"/>
    </font>
    <font>
      <i/>
      <sz val="10"/>
      <name val="Times New Roman"/>
      <family val="1"/>
    </font>
    <font>
      <b/>
      <i/>
      <sz val="10"/>
      <color indexed="10"/>
      <name val="Arial"/>
      <family val="2"/>
    </font>
    <font>
      <b/>
      <u/>
      <sz val="12"/>
      <name val="Times New Roman"/>
      <family val="1"/>
    </font>
    <font>
      <b/>
      <sz val="12"/>
      <color rgb="FFC00000"/>
      <name val="Times New Roman"/>
      <family val="1"/>
    </font>
    <font>
      <b/>
      <i/>
      <sz val="12"/>
      <color rgb="FFC00000"/>
      <name val="Times New Roman"/>
      <family val="1"/>
    </font>
  </fonts>
  <fills count="8">
    <fill>
      <patternFill patternType="none"/>
    </fill>
    <fill>
      <patternFill patternType="gray125"/>
    </fill>
    <fill>
      <patternFill patternType="solid">
        <fgColor indexed="43"/>
        <bgColor indexed="64"/>
      </patternFill>
    </fill>
    <fill>
      <patternFill patternType="solid">
        <fgColor rgb="FFFFFFCC"/>
        <bgColor indexed="64"/>
      </patternFill>
    </fill>
    <fill>
      <patternFill patternType="solid">
        <fgColor rgb="FFCCFFFF"/>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2"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Border="1" applyAlignment="1">
      <alignment vertical="center"/>
    </xf>
    <xf numFmtId="0" fontId="1" fillId="0" borderId="12" xfId="0" applyFont="1" applyBorder="1" applyAlignment="1">
      <alignment vertical="center"/>
    </xf>
    <xf numFmtId="0" fontId="1" fillId="0" borderId="11" xfId="0" applyFont="1" applyBorder="1" applyAlignment="1">
      <alignment horizontal="left" vertical="center"/>
    </xf>
    <xf numFmtId="0" fontId="1" fillId="0" borderId="0" xfId="0" applyFont="1" applyFill="1" applyBorder="1" applyAlignment="1">
      <alignment horizontal="left" vertical="center"/>
    </xf>
    <xf numFmtId="0" fontId="1" fillId="0" borderId="0" xfId="0" applyFont="1" applyBorder="1" applyAlignment="1">
      <alignment horizontal="left" vertical="center"/>
    </xf>
    <xf numFmtId="0" fontId="6" fillId="0" borderId="0" xfId="0" applyFont="1" applyAlignment="1">
      <alignment vertical="center"/>
    </xf>
    <xf numFmtId="0" fontId="0" fillId="0" borderId="0" xfId="0" applyAlignment="1">
      <alignment vertical="center"/>
    </xf>
    <xf numFmtId="164" fontId="1" fillId="0" borderId="0" xfId="0" applyNumberFormat="1" applyFont="1" applyAlignment="1">
      <alignment vertical="center"/>
    </xf>
    <xf numFmtId="164" fontId="1" fillId="0" borderId="0" xfId="0" applyNumberFormat="1" applyFont="1" applyAlignment="1">
      <alignment horizontal="center" vertical="center"/>
    </xf>
    <xf numFmtId="164" fontId="1" fillId="0" borderId="1"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5" xfId="0" applyNumberFormat="1" applyFont="1" applyBorder="1" applyAlignment="1">
      <alignment vertical="center"/>
    </xf>
    <xf numFmtId="164" fontId="1" fillId="0" borderId="5" xfId="0" applyNumberFormat="1" applyFont="1" applyBorder="1" applyAlignment="1">
      <alignment horizontal="center" vertical="center"/>
    </xf>
    <xf numFmtId="164" fontId="1" fillId="0" borderId="0" xfId="0" applyNumberFormat="1" applyFont="1" applyBorder="1" applyAlignment="1">
      <alignment vertical="center"/>
    </xf>
    <xf numFmtId="164" fontId="1" fillId="0" borderId="0" xfId="0" applyNumberFormat="1" applyFont="1" applyBorder="1" applyAlignment="1">
      <alignment horizontal="center" vertical="center"/>
    </xf>
    <xf numFmtId="0" fontId="3" fillId="5" borderId="5"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5" xfId="0" applyFont="1" applyFill="1" applyBorder="1" applyAlignment="1">
      <alignment vertical="center"/>
    </xf>
    <xf numFmtId="164" fontId="3" fillId="4" borderId="5" xfId="0" applyNumberFormat="1" applyFont="1" applyFill="1" applyBorder="1" applyAlignment="1">
      <alignment vertical="center"/>
    </xf>
    <xf numFmtId="164" fontId="3" fillId="4" borderId="5" xfId="0" applyNumberFormat="1" applyFont="1" applyFill="1" applyBorder="1" applyAlignment="1">
      <alignment horizontal="center" vertical="center"/>
    </xf>
    <xf numFmtId="164" fontId="1" fillId="0" borderId="1" xfId="0" applyNumberFormat="1" applyFont="1" applyBorder="1" applyAlignment="1">
      <alignment vertical="center"/>
    </xf>
    <xf numFmtId="164" fontId="1" fillId="0" borderId="10" xfId="0" applyNumberFormat="1" applyFont="1" applyBorder="1" applyAlignment="1">
      <alignment horizontal="center" vertical="center"/>
    </xf>
    <xf numFmtId="164" fontId="1" fillId="3" borderId="10" xfId="0" applyNumberFormat="1" applyFont="1" applyFill="1" applyBorder="1" applyAlignment="1">
      <alignment vertical="center"/>
    </xf>
    <xf numFmtId="164" fontId="1" fillId="0" borderId="6" xfId="0" applyNumberFormat="1" applyFont="1" applyBorder="1" applyAlignment="1">
      <alignment vertical="center"/>
    </xf>
    <xf numFmtId="0" fontId="1" fillId="3" borderId="10" xfId="0" applyFont="1" applyFill="1" applyBorder="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xf>
    <xf numFmtId="164" fontId="3" fillId="0" borderId="6" xfId="0" applyNumberFormat="1" applyFont="1" applyBorder="1" applyAlignment="1">
      <alignment horizontal="center" vertical="center"/>
    </xf>
    <xf numFmtId="0" fontId="3" fillId="2" borderId="5" xfId="0" applyFont="1" applyFill="1" applyBorder="1" applyAlignment="1">
      <alignment horizontal="center" vertical="center"/>
    </xf>
    <xf numFmtId="0" fontId="3" fillId="2" borderId="13" xfId="0" applyFont="1" applyFill="1" applyBorder="1" applyAlignment="1">
      <alignment horizontal="left" vertical="center"/>
    </xf>
    <xf numFmtId="0" fontId="3" fillId="2" borderId="14" xfId="0" applyFont="1" applyFill="1" applyBorder="1" applyAlignment="1">
      <alignment horizontal="center" vertical="center"/>
    </xf>
    <xf numFmtId="0" fontId="4" fillId="2" borderId="15" xfId="0" quotePrefix="1" applyFont="1" applyFill="1" applyBorder="1" applyAlignment="1">
      <alignment horizontal="right" vertical="center"/>
    </xf>
    <xf numFmtId="164" fontId="3" fillId="2" borderId="5" xfId="0" applyNumberFormat="1" applyFont="1" applyFill="1" applyBorder="1" applyAlignment="1">
      <alignment vertical="center"/>
    </xf>
    <xf numFmtId="164" fontId="3" fillId="2" borderId="5" xfId="0" applyNumberFormat="1" applyFont="1" applyFill="1" applyBorder="1" applyAlignment="1">
      <alignment horizontal="center" vertical="center"/>
    </xf>
    <xf numFmtId="0" fontId="3" fillId="5" borderId="13" xfId="0" applyFont="1" applyFill="1" applyBorder="1" applyAlignment="1">
      <alignment horizontal="left" vertical="center"/>
    </xf>
    <xf numFmtId="0" fontId="3" fillId="5" borderId="14" xfId="0" applyFont="1" applyFill="1" applyBorder="1" applyAlignment="1">
      <alignment horizontal="center" vertical="center"/>
    </xf>
    <xf numFmtId="0" fontId="3" fillId="5" borderId="14" xfId="0" applyFont="1" applyFill="1" applyBorder="1" applyAlignment="1">
      <alignment vertical="center"/>
    </xf>
    <xf numFmtId="0" fontId="5" fillId="0" borderId="10" xfId="0" applyFont="1" applyBorder="1" applyAlignment="1">
      <alignment horizontal="center" vertical="center"/>
    </xf>
    <xf numFmtId="0" fontId="5" fillId="0" borderId="11" xfId="0" applyFont="1" applyBorder="1" applyAlignment="1">
      <alignment horizontal="left" vertical="center"/>
    </xf>
    <xf numFmtId="0" fontId="5" fillId="0" borderId="0" xfId="0" applyFont="1" applyFill="1" applyBorder="1" applyAlignment="1">
      <alignment horizontal="left" vertical="center"/>
    </xf>
    <xf numFmtId="0" fontId="5" fillId="0" borderId="12" xfId="0" applyFont="1" applyBorder="1" applyAlignment="1">
      <alignment vertical="center"/>
    </xf>
    <xf numFmtId="0" fontId="5" fillId="3" borderId="10" xfId="0" applyFont="1" applyFill="1" applyBorder="1" applyAlignment="1">
      <alignment horizontal="center" vertical="center"/>
    </xf>
    <xf numFmtId="164" fontId="5" fillId="3" borderId="10" xfId="0" applyNumberFormat="1" applyFont="1" applyFill="1" applyBorder="1" applyAlignment="1">
      <alignment vertical="center"/>
    </xf>
    <xf numFmtId="164" fontId="5" fillId="0" borderId="10" xfId="0" applyNumberFormat="1" applyFont="1" applyBorder="1" applyAlignment="1">
      <alignment horizontal="center" vertical="center"/>
    </xf>
    <xf numFmtId="0" fontId="5" fillId="0" borderId="0" xfId="0" applyFont="1" applyAlignment="1">
      <alignment vertical="center"/>
    </xf>
    <xf numFmtId="0" fontId="8" fillId="6" borderId="14" xfId="0" applyFont="1" applyFill="1" applyBorder="1" applyAlignment="1">
      <alignment horizontal="center" vertical="center"/>
    </xf>
    <xf numFmtId="164" fontId="8" fillId="6" borderId="5" xfId="0" applyNumberFormat="1" applyFont="1" applyFill="1" applyBorder="1" applyAlignment="1">
      <alignment horizontal="center" vertical="center"/>
    </xf>
    <xf numFmtId="0" fontId="8" fillId="0" borderId="0" xfId="0" applyFont="1" applyAlignment="1">
      <alignment vertical="center"/>
    </xf>
    <xf numFmtId="0" fontId="8" fillId="6" borderId="13" xfId="0" applyFont="1" applyFill="1" applyBorder="1" applyAlignment="1">
      <alignment horizontal="center" vertical="center"/>
    </xf>
    <xf numFmtId="0" fontId="8" fillId="6" borderId="14" xfId="0" applyFont="1" applyFill="1" applyBorder="1" applyAlignment="1">
      <alignment horizontal="left" vertical="center"/>
    </xf>
    <xf numFmtId="0" fontId="1" fillId="0" borderId="13" xfId="0" applyFont="1" applyBorder="1" applyAlignment="1">
      <alignment horizontal="center" vertical="center"/>
    </xf>
    <xf numFmtId="0" fontId="1" fillId="0" borderId="14" xfId="0" applyFont="1" applyBorder="1" applyAlignment="1">
      <alignment horizontal="left" vertical="center"/>
    </xf>
    <xf numFmtId="0" fontId="1" fillId="0" borderId="14" xfId="0" applyFont="1" applyBorder="1" applyAlignment="1">
      <alignment horizontal="center" vertical="center"/>
    </xf>
    <xf numFmtId="0" fontId="1" fillId="0" borderId="14" xfId="0" applyFont="1" applyBorder="1" applyAlignment="1">
      <alignment horizontal="right" vertical="center"/>
    </xf>
    <xf numFmtId="164" fontId="1" fillId="0" borderId="14" xfId="0" applyNumberFormat="1" applyFont="1" applyBorder="1" applyAlignment="1">
      <alignment vertical="center"/>
    </xf>
    <xf numFmtId="164" fontId="1" fillId="0" borderId="15" xfId="0" applyNumberFormat="1" applyFont="1" applyBorder="1" applyAlignment="1">
      <alignment horizontal="center" vertical="center"/>
    </xf>
    <xf numFmtId="164" fontId="3" fillId="5" borderId="14" xfId="0" applyNumberFormat="1" applyFont="1" applyFill="1" applyBorder="1" applyAlignment="1">
      <alignment vertical="center"/>
    </xf>
    <xf numFmtId="164" fontId="3" fillId="5" borderId="15" xfId="0" applyNumberFormat="1" applyFont="1" applyFill="1" applyBorder="1" applyAlignment="1">
      <alignment horizontal="center" vertical="center"/>
    </xf>
    <xf numFmtId="0" fontId="1" fillId="0" borderId="0" xfId="0" applyFont="1" applyFill="1" applyBorder="1" applyAlignment="1">
      <alignment horizontal="left" vertical="top"/>
    </xf>
    <xf numFmtId="0" fontId="1" fillId="0" borderId="0" xfId="0" applyFont="1" applyBorder="1" applyAlignment="1">
      <alignment horizontal="right" vertical="center"/>
    </xf>
    <xf numFmtId="0" fontId="1" fillId="0" borderId="0" xfId="0" applyFont="1" applyAlignment="1">
      <alignment horizontal="right" vertical="center"/>
    </xf>
    <xf numFmtId="0" fontId="1" fillId="0" borderId="3" xfId="0" applyFont="1" applyBorder="1" applyAlignment="1">
      <alignment horizontal="right" vertical="center"/>
    </xf>
    <xf numFmtId="0" fontId="3" fillId="5" borderId="14" xfId="0" applyFont="1" applyFill="1" applyBorder="1" applyAlignment="1">
      <alignment horizontal="right" vertical="center"/>
    </xf>
    <xf numFmtId="0" fontId="3" fillId="4" borderId="5" xfId="0" applyFont="1" applyFill="1" applyBorder="1" applyAlignment="1">
      <alignment horizontal="right" vertical="center"/>
    </xf>
    <xf numFmtId="0" fontId="5" fillId="0" borderId="0" xfId="0" applyFont="1" applyFill="1" applyBorder="1" applyAlignment="1">
      <alignment horizontal="right" vertical="center"/>
    </xf>
    <xf numFmtId="0" fontId="3" fillId="2" borderId="14" xfId="0" applyFont="1" applyFill="1" applyBorder="1" applyAlignment="1">
      <alignment horizontal="right" vertical="center"/>
    </xf>
    <xf numFmtId="0" fontId="8" fillId="6" borderId="14" xfId="0" applyFont="1" applyFill="1" applyBorder="1" applyAlignment="1">
      <alignment horizontal="right" vertical="center"/>
    </xf>
    <xf numFmtId="0" fontId="7" fillId="0" borderId="0" xfId="0" applyFont="1" applyFill="1" applyBorder="1" applyAlignment="1">
      <alignment horizontal="center" vertical="center" wrapText="1"/>
    </xf>
    <xf numFmtId="0" fontId="9" fillId="6" borderId="14" xfId="0" quotePrefix="1" applyFont="1" applyFill="1" applyBorder="1" applyAlignment="1">
      <alignment horizontal="right" vertical="center"/>
    </xf>
    <xf numFmtId="0" fontId="9" fillId="6" borderId="15" xfId="0" quotePrefix="1" applyFont="1" applyFill="1" applyBorder="1" applyAlignment="1">
      <alignment horizontal="right" vertical="center"/>
    </xf>
    <xf numFmtId="17" fontId="1" fillId="7" borderId="0" xfId="0" quotePrefix="1" applyNumberFormat="1" applyFont="1" applyFill="1" applyBorder="1" applyAlignment="1">
      <alignment horizontal="center" vertical="center"/>
    </xf>
    <xf numFmtId="17" fontId="1" fillId="3" borderId="0" xfId="0" quotePrefix="1"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1" fillId="0" borderId="0" xfId="0" applyFont="1" applyBorder="1" applyAlignment="1">
      <alignment horizontal="left" vertical="center" wrapText="1"/>
    </xf>
    <xf numFmtId="0" fontId="1" fillId="0" borderId="12"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showGridLines="0" tabSelected="1" zoomScale="95" zoomScaleNormal="85" workbookViewId="0">
      <pane xSplit="1" ySplit="6" topLeftCell="B7" activePane="bottomRight" state="frozen"/>
      <selection pane="topRight" activeCell="B1" sqref="B1"/>
      <selection pane="bottomLeft" activeCell="A6" sqref="A6"/>
      <selection pane="bottomRight" activeCell="D21" sqref="D21:E21"/>
    </sheetView>
  </sheetViews>
  <sheetFormatPr baseColWidth="10" defaultColWidth="11.42578125" defaultRowHeight="12.75" x14ac:dyDescent="0.25"/>
  <cols>
    <col min="1" max="1" width="11.85546875" style="4" customWidth="1"/>
    <col min="2" max="2" width="1.7109375" style="16" customWidth="1"/>
    <col min="3" max="3" width="2.42578125" style="71" customWidth="1"/>
    <col min="4" max="4" width="4.140625" style="4" customWidth="1"/>
    <col min="5" max="5" width="84.85546875" style="12" customWidth="1"/>
    <col min="6" max="6" width="5.7109375" style="4" customWidth="1"/>
    <col min="7" max="7" width="5.5703125" style="4" customWidth="1"/>
    <col min="8" max="8" width="22.28515625" style="25" customWidth="1"/>
    <col min="9" max="9" width="22.28515625" style="26" customWidth="1"/>
    <col min="10" max="16384" width="11.42578125" style="3"/>
  </cols>
  <sheetData>
    <row r="1" spans="1:9" ht="63" customHeight="1" x14ac:dyDescent="0.25">
      <c r="A1" s="79" t="s">
        <v>46</v>
      </c>
      <c r="B1" s="79"/>
      <c r="C1" s="79"/>
      <c r="D1" s="79"/>
      <c r="E1" s="79"/>
      <c r="F1" s="79"/>
      <c r="G1" s="79"/>
      <c r="H1" s="79"/>
      <c r="I1" s="79"/>
    </row>
    <row r="2" spans="1:9" ht="15" customHeight="1" x14ac:dyDescent="0.25">
      <c r="A2" s="4" t="s">
        <v>16</v>
      </c>
      <c r="B2" s="83" t="s">
        <v>19</v>
      </c>
      <c r="C2" s="83"/>
      <c r="D2" s="83"/>
      <c r="E2" s="83"/>
      <c r="F2" s="83"/>
      <c r="G2" s="83"/>
      <c r="H2" s="83"/>
      <c r="I2" s="83"/>
    </row>
    <row r="3" spans="1:9" x14ac:dyDescent="0.25">
      <c r="A3" s="4" t="s">
        <v>13</v>
      </c>
      <c r="B3" s="82" t="s">
        <v>20</v>
      </c>
      <c r="C3" s="82"/>
      <c r="D3" s="82"/>
      <c r="E3" s="1"/>
      <c r="F3" s="3"/>
      <c r="G3" s="2"/>
      <c r="H3" s="19"/>
      <c r="I3" s="20"/>
    </row>
    <row r="4" spans="1:9" ht="8.25" customHeight="1" x14ac:dyDescent="0.25">
      <c r="A4" s="2"/>
      <c r="B4" s="3"/>
      <c r="C4" s="72"/>
      <c r="D4" s="3"/>
      <c r="E4" s="1"/>
      <c r="F4" s="3"/>
      <c r="G4" s="2"/>
      <c r="H4" s="19"/>
      <c r="I4" s="20"/>
    </row>
    <row r="5" spans="1:9" s="38" customFormat="1" x14ac:dyDescent="0.25">
      <c r="A5" s="84" t="s">
        <v>0</v>
      </c>
      <c r="B5" s="86" t="s">
        <v>1</v>
      </c>
      <c r="C5" s="87"/>
      <c r="D5" s="87"/>
      <c r="E5" s="88"/>
      <c r="F5" s="84" t="s">
        <v>2</v>
      </c>
      <c r="G5" s="84" t="s">
        <v>3</v>
      </c>
      <c r="H5" s="37" t="s">
        <v>4</v>
      </c>
      <c r="I5" s="37" t="s">
        <v>14</v>
      </c>
    </row>
    <row r="6" spans="1:9" s="38" customFormat="1" x14ac:dyDescent="0.25">
      <c r="A6" s="85"/>
      <c r="B6" s="89"/>
      <c r="C6" s="90"/>
      <c r="D6" s="90"/>
      <c r="E6" s="91"/>
      <c r="F6" s="85"/>
      <c r="G6" s="85"/>
      <c r="H6" s="39" t="s">
        <v>5</v>
      </c>
      <c r="I6" s="39" t="s">
        <v>5</v>
      </c>
    </row>
    <row r="7" spans="1:9" x14ac:dyDescent="0.25">
      <c r="A7" s="5"/>
      <c r="B7" s="7"/>
      <c r="C7" s="73"/>
      <c r="D7" s="8"/>
      <c r="E7" s="9"/>
      <c r="F7" s="10"/>
      <c r="G7" s="10"/>
      <c r="H7" s="23"/>
      <c r="I7" s="24"/>
    </row>
    <row r="8" spans="1:9" ht="20.25" customHeight="1" x14ac:dyDescent="0.25">
      <c r="A8" s="27">
        <v>1</v>
      </c>
      <c r="B8" s="46" t="s">
        <v>10</v>
      </c>
      <c r="C8" s="74"/>
      <c r="D8" s="48"/>
      <c r="E8" s="48"/>
      <c r="F8" s="47"/>
      <c r="G8" s="47"/>
      <c r="H8" s="68"/>
      <c r="I8" s="69"/>
    </row>
    <row r="9" spans="1:9" x14ac:dyDescent="0.25">
      <c r="A9" s="28" t="s">
        <v>11</v>
      </c>
      <c r="B9" s="29" t="s">
        <v>23</v>
      </c>
      <c r="C9" s="75"/>
      <c r="D9" s="29"/>
      <c r="E9" s="29"/>
      <c r="F9" s="28" t="s">
        <v>7</v>
      </c>
      <c r="G9" s="28">
        <v>1</v>
      </c>
      <c r="H9" s="30">
        <f>I9/G9</f>
        <v>0</v>
      </c>
      <c r="I9" s="31">
        <f>SUMIF(A10:A15,"&lt;&gt;OPTION",I10:I15)</f>
        <v>0</v>
      </c>
    </row>
    <row r="10" spans="1:9" ht="21.75" customHeight="1" x14ac:dyDescent="0.25">
      <c r="A10" s="11"/>
      <c r="B10" s="70" t="s">
        <v>26</v>
      </c>
      <c r="D10" s="16"/>
      <c r="E10" s="13"/>
      <c r="F10" s="5"/>
      <c r="G10" s="5"/>
      <c r="H10" s="32"/>
      <c r="I10" s="21"/>
    </row>
    <row r="11" spans="1:9" ht="20.25" customHeight="1" x14ac:dyDescent="0.25">
      <c r="A11" s="11"/>
      <c r="B11" s="14"/>
      <c r="C11" s="71" t="s">
        <v>6</v>
      </c>
      <c r="D11" s="16" t="s">
        <v>22</v>
      </c>
      <c r="E11" s="13"/>
      <c r="F11" s="11" t="s">
        <v>7</v>
      </c>
      <c r="G11" s="36"/>
      <c r="H11" s="34"/>
      <c r="I11" s="33">
        <f>G11*H11</f>
        <v>0</v>
      </c>
    </row>
    <row r="12" spans="1:9" ht="20.25" customHeight="1" x14ac:dyDescent="0.25">
      <c r="A12" s="11"/>
      <c r="B12" s="14"/>
      <c r="C12" s="71" t="s">
        <v>6</v>
      </c>
      <c r="D12" s="16" t="s">
        <v>24</v>
      </c>
      <c r="E12" s="13"/>
      <c r="F12" s="11" t="s">
        <v>7</v>
      </c>
      <c r="G12" s="36"/>
      <c r="H12" s="34"/>
      <c r="I12" s="33">
        <f t="shared" ref="I12:I14" si="0">G12*H12</f>
        <v>0</v>
      </c>
    </row>
    <row r="13" spans="1:9" ht="20.25" customHeight="1" x14ac:dyDescent="0.25">
      <c r="A13" s="11"/>
      <c r="B13" s="14"/>
      <c r="C13" s="71" t="s">
        <v>6</v>
      </c>
      <c r="D13" s="16" t="s">
        <v>27</v>
      </c>
      <c r="E13" s="13"/>
      <c r="F13" s="11" t="s">
        <v>7</v>
      </c>
      <c r="G13" s="36"/>
      <c r="H13" s="34"/>
      <c r="I13" s="33">
        <f t="shared" si="0"/>
        <v>0</v>
      </c>
    </row>
    <row r="14" spans="1:9" ht="20.25" customHeight="1" x14ac:dyDescent="0.25">
      <c r="A14" s="11"/>
      <c r="B14" s="14"/>
      <c r="C14" s="71" t="s">
        <v>6</v>
      </c>
      <c r="D14" s="16" t="s">
        <v>25</v>
      </c>
      <c r="E14" s="13"/>
      <c r="F14" s="11" t="s">
        <v>7</v>
      </c>
      <c r="G14" s="36"/>
      <c r="H14" s="34"/>
      <c r="I14" s="33">
        <f t="shared" si="0"/>
        <v>0</v>
      </c>
    </row>
    <row r="15" spans="1:9" x14ac:dyDescent="0.25">
      <c r="A15" s="11"/>
      <c r="B15" s="14"/>
      <c r="D15" s="16"/>
      <c r="E15" s="13"/>
      <c r="F15" s="6"/>
      <c r="G15" s="6"/>
      <c r="H15" s="35"/>
      <c r="I15" s="22"/>
    </row>
    <row r="16" spans="1:9" x14ac:dyDescent="0.25">
      <c r="A16" s="28" t="s">
        <v>12</v>
      </c>
      <c r="B16" s="29" t="s">
        <v>28</v>
      </c>
      <c r="C16" s="75"/>
      <c r="D16" s="29"/>
      <c r="E16" s="29"/>
      <c r="F16" s="28" t="s">
        <v>7</v>
      </c>
      <c r="G16" s="28">
        <v>1</v>
      </c>
      <c r="H16" s="30">
        <f ca="1">I16/G16</f>
        <v>0</v>
      </c>
      <c r="I16" s="31">
        <f ca="1">SUMIF(A17:A38,"&lt;&gt;OPTION",I17:I28)</f>
        <v>0</v>
      </c>
    </row>
    <row r="17" spans="1:9" ht="21.75" customHeight="1" x14ac:dyDescent="0.25">
      <c r="A17" s="11"/>
      <c r="B17" s="70" t="s">
        <v>26</v>
      </c>
      <c r="C17" s="72"/>
      <c r="D17" s="15"/>
      <c r="E17" s="13"/>
      <c r="F17" s="5"/>
      <c r="G17" s="5"/>
      <c r="H17" s="32"/>
      <c r="I17" s="21"/>
    </row>
    <row r="18" spans="1:9" ht="20.25" customHeight="1" x14ac:dyDescent="0.25">
      <c r="A18" s="11"/>
      <c r="B18" s="14"/>
      <c r="C18" s="71" t="s">
        <v>6</v>
      </c>
      <c r="D18" s="16" t="s">
        <v>29</v>
      </c>
      <c r="E18" s="13"/>
      <c r="F18" s="11" t="s">
        <v>7</v>
      </c>
      <c r="G18" s="36"/>
      <c r="H18" s="34"/>
      <c r="I18" s="33">
        <f>G18*H18</f>
        <v>0</v>
      </c>
    </row>
    <row r="19" spans="1:9" ht="34.5" customHeight="1" x14ac:dyDescent="0.25">
      <c r="A19" s="11"/>
      <c r="B19" s="14"/>
      <c r="C19" s="71" t="s">
        <v>6</v>
      </c>
      <c r="D19" s="92" t="s">
        <v>33</v>
      </c>
      <c r="E19" s="93"/>
      <c r="F19" s="11" t="s">
        <v>7</v>
      </c>
      <c r="G19" s="36"/>
      <c r="H19" s="34"/>
      <c r="I19" s="33">
        <f t="shared" ref="I19:I26" si="1">G19*H19</f>
        <v>0</v>
      </c>
    </row>
    <row r="20" spans="1:9" ht="39" customHeight="1" x14ac:dyDescent="0.25">
      <c r="A20" s="11"/>
      <c r="B20" s="14"/>
      <c r="C20" s="71" t="s">
        <v>31</v>
      </c>
      <c r="D20" s="92" t="s">
        <v>30</v>
      </c>
      <c r="E20" s="93"/>
      <c r="F20" s="11" t="s">
        <v>7</v>
      </c>
      <c r="G20" s="36"/>
      <c r="H20" s="34"/>
      <c r="I20" s="33"/>
    </row>
    <row r="21" spans="1:9" ht="48" customHeight="1" x14ac:dyDescent="0.25">
      <c r="A21" s="11"/>
      <c r="B21" s="14"/>
      <c r="C21" s="71" t="s">
        <v>31</v>
      </c>
      <c r="D21" s="92" t="s">
        <v>34</v>
      </c>
      <c r="E21" s="93"/>
      <c r="F21" s="11" t="s">
        <v>7</v>
      </c>
      <c r="G21" s="36"/>
      <c r="H21" s="34"/>
      <c r="I21" s="33"/>
    </row>
    <row r="22" spans="1:9" ht="20.25" customHeight="1" x14ac:dyDescent="0.25">
      <c r="A22" s="11"/>
      <c r="B22" s="14"/>
      <c r="C22" s="71" t="s">
        <v>6</v>
      </c>
      <c r="D22" s="16" t="s">
        <v>32</v>
      </c>
      <c r="E22" s="13"/>
      <c r="F22" s="11" t="s">
        <v>7</v>
      </c>
      <c r="G22" s="36"/>
      <c r="H22" s="34"/>
      <c r="I22" s="33">
        <f t="shared" si="1"/>
        <v>0</v>
      </c>
    </row>
    <row r="23" spans="1:9" ht="35.25" customHeight="1" x14ac:dyDescent="0.25">
      <c r="A23" s="11"/>
      <c r="B23" s="14"/>
      <c r="C23" s="71" t="s">
        <v>6</v>
      </c>
      <c r="D23" s="92" t="s">
        <v>35</v>
      </c>
      <c r="E23" s="93"/>
      <c r="F23" s="11" t="s">
        <v>7</v>
      </c>
      <c r="G23" s="36"/>
      <c r="H23" s="34"/>
      <c r="I23" s="33"/>
    </row>
    <row r="24" spans="1:9" ht="20.25" customHeight="1" x14ac:dyDescent="0.25">
      <c r="A24" s="11"/>
      <c r="B24" s="14"/>
      <c r="C24" s="71" t="s">
        <v>6</v>
      </c>
      <c r="D24" s="16" t="s">
        <v>36</v>
      </c>
      <c r="E24" s="13"/>
      <c r="F24" s="11" t="s">
        <v>7</v>
      </c>
      <c r="G24" s="36"/>
      <c r="H24" s="34"/>
      <c r="I24" s="33"/>
    </row>
    <row r="25" spans="1:9" ht="47.25" customHeight="1" x14ac:dyDescent="0.25">
      <c r="A25" s="11"/>
      <c r="B25" s="14"/>
      <c r="C25" s="71" t="s">
        <v>6</v>
      </c>
      <c r="D25" s="92" t="s">
        <v>37</v>
      </c>
      <c r="E25" s="93"/>
      <c r="F25" s="11" t="s">
        <v>7</v>
      </c>
      <c r="G25" s="36"/>
      <c r="H25" s="34"/>
      <c r="I25" s="33"/>
    </row>
    <row r="26" spans="1:9" ht="20.25" customHeight="1" x14ac:dyDescent="0.25">
      <c r="A26" s="11"/>
      <c r="B26" s="14"/>
      <c r="C26" s="71" t="s">
        <v>6</v>
      </c>
      <c r="D26" s="16" t="s">
        <v>38</v>
      </c>
      <c r="E26" s="13"/>
      <c r="F26" s="11" t="s">
        <v>7</v>
      </c>
      <c r="G26" s="36"/>
      <c r="H26" s="34"/>
      <c r="I26" s="33">
        <f t="shared" si="1"/>
        <v>0</v>
      </c>
    </row>
    <row r="27" spans="1:9" ht="20.25" customHeight="1" x14ac:dyDescent="0.25">
      <c r="A27" s="11"/>
      <c r="B27" s="14"/>
      <c r="C27" s="71" t="s">
        <v>6</v>
      </c>
      <c r="D27" s="16" t="s">
        <v>45</v>
      </c>
      <c r="E27" s="13"/>
      <c r="F27" s="11" t="s">
        <v>7</v>
      </c>
      <c r="G27" s="36"/>
      <c r="H27" s="34"/>
      <c r="I27" s="33"/>
    </row>
    <row r="28" spans="1:9" s="56" customFormat="1" ht="20.25" customHeight="1" x14ac:dyDescent="0.25">
      <c r="A28" s="49"/>
      <c r="B28" s="50"/>
      <c r="C28" s="76"/>
      <c r="D28" s="51"/>
      <c r="E28" s="52"/>
      <c r="F28" s="49"/>
      <c r="G28" s="53"/>
      <c r="H28" s="54"/>
      <c r="I28" s="55"/>
    </row>
    <row r="29" spans="1:9" x14ac:dyDescent="0.25">
      <c r="A29" s="28" t="s">
        <v>21</v>
      </c>
      <c r="B29" s="29" t="s">
        <v>39</v>
      </c>
      <c r="C29" s="75"/>
      <c r="D29" s="29"/>
      <c r="E29" s="29"/>
      <c r="F29" s="28" t="s">
        <v>7</v>
      </c>
      <c r="G29" s="28">
        <v>1</v>
      </c>
      <c r="H29" s="30">
        <f>I29/G29</f>
        <v>0</v>
      </c>
      <c r="I29" s="31">
        <f>SUMIF(A30:A37,"&lt;&gt;OPTION",I30:I37)</f>
        <v>0</v>
      </c>
    </row>
    <row r="30" spans="1:9" ht="21.75" customHeight="1" x14ac:dyDescent="0.25">
      <c r="A30" s="11"/>
      <c r="B30" s="70" t="s">
        <v>26</v>
      </c>
      <c r="C30" s="72"/>
      <c r="D30" s="15"/>
      <c r="E30" s="13"/>
      <c r="F30" s="5"/>
      <c r="G30" s="5"/>
      <c r="H30" s="32"/>
      <c r="I30" s="21"/>
    </row>
    <row r="31" spans="1:9" ht="47.25" customHeight="1" x14ac:dyDescent="0.25">
      <c r="A31" s="11"/>
      <c r="B31" s="14"/>
      <c r="C31" s="71" t="s">
        <v>6</v>
      </c>
      <c r="D31" s="92" t="s">
        <v>40</v>
      </c>
      <c r="E31" s="93"/>
      <c r="F31" s="11" t="s">
        <v>7</v>
      </c>
      <c r="G31" s="36"/>
      <c r="H31" s="34"/>
      <c r="I31" s="33">
        <f>G31*H31</f>
        <v>0</v>
      </c>
    </row>
    <row r="32" spans="1:9" ht="37.5" customHeight="1" x14ac:dyDescent="0.25">
      <c r="A32" s="11"/>
      <c r="B32" s="14"/>
      <c r="C32" s="71" t="s">
        <v>6</v>
      </c>
      <c r="D32" s="92" t="s">
        <v>41</v>
      </c>
      <c r="E32" s="93"/>
      <c r="F32" s="11"/>
      <c r="G32" s="36"/>
      <c r="H32" s="34"/>
      <c r="I32" s="33"/>
    </row>
    <row r="33" spans="1:9" ht="20.25" customHeight="1" x14ac:dyDescent="0.25">
      <c r="A33" s="11"/>
      <c r="B33" s="14"/>
      <c r="C33" s="71" t="s">
        <v>6</v>
      </c>
      <c r="D33" s="16" t="s">
        <v>42</v>
      </c>
      <c r="E33" s="13"/>
      <c r="F33" s="11" t="s">
        <v>7</v>
      </c>
      <c r="G33" s="36"/>
      <c r="H33" s="34"/>
      <c r="I33" s="33">
        <f t="shared" ref="I33:I34" si="2">G33*H33</f>
        <v>0</v>
      </c>
    </row>
    <row r="34" spans="1:9" ht="20.25" customHeight="1" x14ac:dyDescent="0.25">
      <c r="A34" s="11"/>
      <c r="B34" s="14"/>
      <c r="C34" s="71" t="s">
        <v>6</v>
      </c>
      <c r="D34" s="16" t="s">
        <v>43</v>
      </c>
      <c r="E34" s="13"/>
      <c r="F34" s="11" t="s">
        <v>7</v>
      </c>
      <c r="G34" s="36"/>
      <c r="H34" s="34"/>
      <c r="I34" s="33">
        <f t="shared" si="2"/>
        <v>0</v>
      </c>
    </row>
    <row r="35" spans="1:9" ht="41.25" customHeight="1" x14ac:dyDescent="0.25">
      <c r="A35" s="11"/>
      <c r="B35" s="14"/>
      <c r="C35" s="71" t="s">
        <v>6</v>
      </c>
      <c r="D35" s="92" t="s">
        <v>44</v>
      </c>
      <c r="E35" s="93"/>
      <c r="F35" s="11" t="s">
        <v>7</v>
      </c>
      <c r="G35" s="36"/>
      <c r="H35" s="34"/>
      <c r="I35" s="33"/>
    </row>
    <row r="36" spans="1:9" ht="20.25" customHeight="1" x14ac:dyDescent="0.25">
      <c r="A36" s="11"/>
      <c r="B36" s="14"/>
      <c r="C36" s="71" t="s">
        <v>6</v>
      </c>
      <c r="D36" s="16" t="s">
        <v>45</v>
      </c>
      <c r="E36" s="13"/>
      <c r="F36" s="11" t="s">
        <v>7</v>
      </c>
      <c r="G36" s="36"/>
      <c r="H36" s="34"/>
      <c r="I36" s="33"/>
    </row>
    <row r="37" spans="1:9" x14ac:dyDescent="0.25">
      <c r="A37" s="11"/>
      <c r="B37" s="14"/>
      <c r="D37" s="16"/>
      <c r="E37" s="13"/>
      <c r="F37" s="6"/>
      <c r="G37" s="6"/>
      <c r="H37" s="35"/>
      <c r="I37" s="22"/>
    </row>
    <row r="38" spans="1:9" x14ac:dyDescent="0.25">
      <c r="A38" s="11"/>
      <c r="B38" s="14"/>
      <c r="D38" s="16"/>
      <c r="E38" s="13"/>
      <c r="F38" s="6"/>
      <c r="G38" s="6"/>
      <c r="H38" s="35"/>
      <c r="I38" s="22"/>
    </row>
    <row r="39" spans="1:9" s="38" customFormat="1" ht="20.25" customHeight="1" x14ac:dyDescent="0.25">
      <c r="A39" s="40"/>
      <c r="B39" s="41"/>
      <c r="C39" s="77"/>
      <c r="D39" s="42"/>
      <c r="E39" s="43" t="s">
        <v>15</v>
      </c>
      <c r="F39" s="40" t="s">
        <v>7</v>
      </c>
      <c r="G39" s="40">
        <v>4</v>
      </c>
      <c r="H39" s="44" t="e">
        <f ca="1">I39/G39</f>
        <v>#REF!</v>
      </c>
      <c r="I39" s="45" t="e">
        <f ca="1">I16+I9+#REF!</f>
        <v>#REF!</v>
      </c>
    </row>
    <row r="40" spans="1:9" ht="24.75" customHeight="1" x14ac:dyDescent="0.25">
      <c r="A40" s="62"/>
      <c r="B40" s="63"/>
      <c r="C40" s="65"/>
      <c r="D40" s="64"/>
      <c r="E40" s="65"/>
      <c r="F40" s="64"/>
      <c r="G40" s="64"/>
      <c r="H40" s="66"/>
      <c r="I40" s="67"/>
    </row>
    <row r="41" spans="1:9" ht="24.75" customHeight="1" x14ac:dyDescent="0.25">
      <c r="A41" s="62"/>
      <c r="B41" s="63"/>
      <c r="C41" s="65"/>
      <c r="D41" s="64"/>
      <c r="E41" s="65"/>
      <c r="F41" s="64"/>
      <c r="G41" s="64"/>
      <c r="H41" s="66"/>
      <c r="I41" s="67"/>
    </row>
    <row r="42" spans="1:9" ht="20.25" customHeight="1" x14ac:dyDescent="0.25">
      <c r="A42" s="27">
        <v>2</v>
      </c>
      <c r="B42" s="46" t="s">
        <v>8</v>
      </c>
      <c r="C42" s="74"/>
      <c r="D42" s="48"/>
      <c r="E42" s="48"/>
      <c r="F42" s="47"/>
      <c r="G42" s="47"/>
      <c r="H42" s="68"/>
      <c r="I42" s="69"/>
    </row>
    <row r="43" spans="1:9" ht="20.25" customHeight="1" x14ac:dyDescent="0.25">
      <c r="A43" s="11"/>
      <c r="B43" s="14"/>
      <c r="C43" s="71" t="s">
        <v>6</v>
      </c>
      <c r="D43" s="16" t="s">
        <v>9</v>
      </c>
      <c r="E43" s="13"/>
      <c r="F43" s="11" t="s">
        <v>7</v>
      </c>
      <c r="G43" s="36"/>
      <c r="H43" s="34"/>
      <c r="I43" s="33">
        <f t="shared" ref="I43" si="3">G43*H43</f>
        <v>0</v>
      </c>
    </row>
    <row r="44" spans="1:9" x14ac:dyDescent="0.25">
      <c r="A44" s="11"/>
      <c r="B44" s="14"/>
      <c r="D44" s="16"/>
      <c r="E44" s="13"/>
      <c r="F44" s="6"/>
      <c r="G44" s="6"/>
      <c r="H44" s="35"/>
      <c r="I44" s="22"/>
    </row>
    <row r="45" spans="1:9" s="38" customFormat="1" ht="20.25" customHeight="1" x14ac:dyDescent="0.25">
      <c r="A45" s="40"/>
      <c r="B45" s="41"/>
      <c r="C45" s="77"/>
      <c r="D45" s="42"/>
      <c r="E45" s="43" t="s">
        <v>17</v>
      </c>
      <c r="F45" s="40" t="s">
        <v>7</v>
      </c>
      <c r="G45" s="40">
        <v>1</v>
      </c>
      <c r="H45" s="44">
        <f>I45/G45</f>
        <v>0</v>
      </c>
      <c r="I45" s="45">
        <f>I43+I44</f>
        <v>0</v>
      </c>
    </row>
    <row r="46" spans="1:9" ht="49.5" customHeight="1" x14ac:dyDescent="0.25">
      <c r="A46" s="62"/>
      <c r="B46" s="63"/>
      <c r="C46" s="65"/>
      <c r="D46" s="64"/>
      <c r="E46" s="65"/>
      <c r="F46" s="64"/>
      <c r="G46" s="64"/>
      <c r="H46" s="66"/>
      <c r="I46" s="67"/>
    </row>
    <row r="47" spans="1:9" s="59" customFormat="1" ht="20.25" customHeight="1" x14ac:dyDescent="0.25">
      <c r="A47" s="60"/>
      <c r="B47" s="61"/>
      <c r="C47" s="78"/>
      <c r="D47" s="57"/>
      <c r="E47" s="80" t="s">
        <v>18</v>
      </c>
      <c r="F47" s="80"/>
      <c r="G47" s="80"/>
      <c r="H47" s="81"/>
      <c r="I47" s="58" t="e">
        <f ca="1">I39+#REF!+I45</f>
        <v>#REF!</v>
      </c>
    </row>
    <row r="49" spans="1:9" x14ac:dyDescent="0.25">
      <c r="A49" s="3"/>
      <c r="B49" s="3"/>
      <c r="C49" s="72"/>
      <c r="D49" s="3"/>
    </row>
    <row r="51" spans="1:9" x14ac:dyDescent="0.25">
      <c r="A51" s="3"/>
      <c r="B51" s="3"/>
      <c r="C51" s="72"/>
      <c r="D51" s="3"/>
      <c r="E51" s="17"/>
      <c r="F51" s="3"/>
      <c r="G51" s="2"/>
      <c r="H51" s="19"/>
      <c r="I51" s="19"/>
    </row>
    <row r="52" spans="1:9" x14ac:dyDescent="0.25">
      <c r="A52" s="3"/>
      <c r="B52" s="3"/>
      <c r="C52" s="72"/>
      <c r="D52" s="3"/>
      <c r="E52" s="17"/>
      <c r="F52" s="3"/>
      <c r="G52" s="2"/>
      <c r="H52" s="19"/>
      <c r="I52" s="19"/>
    </row>
    <row r="53" spans="1:9" ht="15" x14ac:dyDescent="0.25">
      <c r="A53" s="3"/>
      <c r="B53" s="3"/>
      <c r="C53" s="72"/>
      <c r="D53" s="3"/>
      <c r="E53" s="18"/>
      <c r="F53" s="3"/>
      <c r="G53" s="2"/>
      <c r="H53" s="19"/>
      <c r="I53" s="19"/>
    </row>
    <row r="54" spans="1:9" x14ac:dyDescent="0.25">
      <c r="A54" s="3"/>
      <c r="B54" s="3"/>
      <c r="C54" s="72"/>
      <c r="D54" s="3"/>
      <c r="E54" s="17"/>
      <c r="F54" s="3"/>
      <c r="G54" s="2"/>
      <c r="H54" s="19"/>
      <c r="I54" s="19"/>
    </row>
    <row r="55" spans="1:9" x14ac:dyDescent="0.25">
      <c r="A55" s="3"/>
      <c r="B55" s="3"/>
      <c r="C55" s="72"/>
      <c r="D55" s="3"/>
      <c r="E55" s="17"/>
      <c r="F55" s="3"/>
      <c r="G55" s="2"/>
      <c r="H55" s="19"/>
      <c r="I55" s="19"/>
    </row>
  </sheetData>
  <mergeCells count="16">
    <mergeCell ref="A1:I1"/>
    <mergeCell ref="E47:H47"/>
    <mergeCell ref="B3:D3"/>
    <mergeCell ref="B2:I2"/>
    <mergeCell ref="A5:A6"/>
    <mergeCell ref="B5:E6"/>
    <mergeCell ref="G5:G6"/>
    <mergeCell ref="F5:F6"/>
    <mergeCell ref="D31:E31"/>
    <mergeCell ref="D25:E25"/>
    <mergeCell ref="D23:E23"/>
    <mergeCell ref="D32:E32"/>
    <mergeCell ref="D35:E35"/>
    <mergeCell ref="D21:E21"/>
    <mergeCell ref="D20:E20"/>
    <mergeCell ref="D19:E19"/>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NOM</vt:lpstr>
      <vt:lpstr>DPGF!Zone_d_impression</vt:lpstr>
    </vt:vector>
  </TitlesOfParts>
  <Company>Veolia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GERCHINOVITZ Jeremie</dc:creator>
  <cp:lastModifiedBy>DE FARIA ALOIS</cp:lastModifiedBy>
  <cp:lastPrinted>2017-02-01T10:41:31Z</cp:lastPrinted>
  <dcterms:created xsi:type="dcterms:W3CDTF">2017-02-01T10:23:54Z</dcterms:created>
  <dcterms:modified xsi:type="dcterms:W3CDTF">2026-06-18T23:21:53Z</dcterms:modified>
</cp:coreProperties>
</file>